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defaultThemeVersion="124226"/>
  <mc:AlternateContent xmlns:mc="http://schemas.openxmlformats.org/markup-compatibility/2006">
    <mc:Choice Requires="x15">
      <x15ac:absPath xmlns:x15ac="http://schemas.microsoft.com/office/spreadsheetml/2010/11/ac" url="C:\Users\kgabadze\Desktop\amoricxva_bolo\"/>
    </mc:Choice>
  </mc:AlternateContent>
  <xr:revisionPtr revIDLastSave="0" documentId="13_ncr:1_{6C6F52F2-FA31-4D23-A75D-ACF0B0CFDFB3}" xr6:coauthVersionLast="36" xr6:coauthVersionMax="36" xr10:uidLastSave="{00000000-0000-0000-0000-000000000000}"/>
  <bookViews>
    <workbookView xWindow="32760" yWindow="32760" windowWidth="23040" windowHeight="9195" xr2:uid="{00000000-000D-0000-FFFF-FFFF00000000}"/>
  </bookViews>
  <sheets>
    <sheet name="axricxva (2)" sheetId="9" r:id="rId1"/>
  </sheets>
  <definedNames>
    <definedName name="_xlnm._FilterDatabase" localSheetId="0" hidden="1">'axricxva (2)'!$A$15:$G$34</definedName>
    <definedName name="algeTi" localSheetId="0">'axricxva (2)'!#REF!</definedName>
    <definedName name="algeTi">#REF!</definedName>
    <definedName name="birTvisi" localSheetId="0">'axricxva (2)'!#REF!</definedName>
    <definedName name="birTvisi">#REF!</definedName>
    <definedName name="bolnisi_dmanisi" localSheetId="0">'axricxva (2)'!#REF!</definedName>
    <definedName name="bolnisi_dmanisi">#REF!</definedName>
    <definedName name="bosleb_ormaSeni" localSheetId="0">'axricxva (2)'!#REF!</definedName>
    <definedName name="bosleb_ormaSeni">#REF!</definedName>
    <definedName name="d._giorgobiani" localSheetId="0">#REF!</definedName>
    <definedName name="d._giorgobiani">#REF!</definedName>
    <definedName name="d._kakabZe" localSheetId="0">#REF!</definedName>
    <definedName name="d._kakabZe">#REF!</definedName>
    <definedName name="d_giorgobiani" localSheetId="0">#REF!</definedName>
    <definedName name="d_giorgobiani">#REF!</definedName>
    <definedName name="d_kakabZe" localSheetId="0">#REF!</definedName>
    <definedName name="d_kakabZe">#REF!</definedName>
    <definedName name="daqaneba" localSheetId="0">'axricxva (2)'!#REF!</definedName>
    <definedName name="daqaneba">#REF!</definedName>
    <definedName name="darbazi" localSheetId="0">'axricxva (2)'!#REF!</definedName>
    <definedName name="darbazi">#REF!</definedName>
    <definedName name="dmanisi" localSheetId="0">'axricxva (2)'!#REF!</definedName>
    <definedName name="dmanisi">#REF!</definedName>
    <definedName name="faxralo" localSheetId="0">'axricxva (2)'!#REF!</definedName>
    <definedName name="faxralo">#REF!</definedName>
    <definedName name="fdr" localSheetId="0">'axricxva (2)'!#REF!</definedName>
    <definedName name="fdr">#REF!</definedName>
    <definedName name="foladauri" localSheetId="0">'axricxva (2)'!#REF!</definedName>
    <definedName name="foladauri">#REF!</definedName>
    <definedName name="gamarjveba" localSheetId="0">'axricxva (2)'!#REF!</definedName>
    <definedName name="gamarjveba">#REF!</definedName>
    <definedName name="gardabani_marneuli" localSheetId="0">'axricxva (2)'!#REF!</definedName>
    <definedName name="gardabani_marneuli">#REF!</definedName>
    <definedName name="garisi" localSheetId="0">'axricxva (2)'!#REF!</definedName>
    <definedName name="garisi">#REF!</definedName>
    <definedName name="gldani" localSheetId="0">'axricxva (2)'!#REF!</definedName>
    <definedName name="gldani">#REF!</definedName>
    <definedName name="gomareTi" localSheetId="0">'axricxva (2)'!#REF!</definedName>
    <definedName name="gomareTi">#REF!</definedName>
    <definedName name="kazreTi" localSheetId="0">'axricxva (2)'!#REF!</definedName>
    <definedName name="kazreTi">#REF!</definedName>
    <definedName name="kojori" localSheetId="0">'axricxva (2)'!#REF!</definedName>
    <definedName name="kojori">#REF!</definedName>
    <definedName name="kumisi" localSheetId="0">'axricxva (2)'!#REF!</definedName>
    <definedName name="kumisi">#REF!</definedName>
    <definedName name="l._beriZe" localSheetId="0">#REF!</definedName>
    <definedName name="l._beriZe">#REF!</definedName>
    <definedName name="loq_jandari" localSheetId="0">'axricxva (2)'!#REF!</definedName>
    <definedName name="loq_jandari">#REF!</definedName>
    <definedName name="m._bujanaZe" localSheetId="0">#REF!</definedName>
    <definedName name="m._bujanaZe">#REF!</definedName>
    <definedName name="m._rexviaSvili" localSheetId="0">#REF!</definedName>
    <definedName name="m._rexviaSvili">#REF!</definedName>
    <definedName name="manglisi" localSheetId="0">'axricxva (2)'!#REF!</definedName>
    <definedName name="manglisi">#REF!</definedName>
    <definedName name="martyofi" localSheetId="0">'axricxva (2)'!#REF!</definedName>
    <definedName name="martyofi">#REF!</definedName>
    <definedName name="metyeveebi" localSheetId="0">#REF!</definedName>
    <definedName name="metyeveebi">#REF!</definedName>
    <definedName name="metyeveebi_qq" localSheetId="0">#REF!</definedName>
    <definedName name="metyeveebi_qq">#REF!</definedName>
    <definedName name="metyeveeibi" localSheetId="0">#REF!</definedName>
    <definedName name="metyeveeibi">#REF!</definedName>
    <definedName name="o._foladiSvili" localSheetId="0">#REF!</definedName>
    <definedName name="o._foladiSvili">#REF!</definedName>
    <definedName name="ofreTi" localSheetId="0">'axricxva (2)'!#REF!</definedName>
    <definedName name="ofreTi">#REF!</definedName>
    <definedName name="orbeTi" localSheetId="0">'axricxva (2)'!#REF!</definedName>
    <definedName name="orbeTi">#REF!</definedName>
    <definedName name="ormaSeni" localSheetId="0">'axricxva (2)'!#REF!</definedName>
    <definedName name="ormaSeni">#REF!</definedName>
    <definedName name="patara_dmanisi" localSheetId="0">'axricxva (2)'!#REF!</definedName>
    <definedName name="patara_dmanisi">#REF!</definedName>
    <definedName name="qvemo_qarTlis_satyeo_samsaxuri" localSheetId="0">'axricxva (2)'!#REF!</definedName>
    <definedName name="qvemo_qarTlis_satyeo_samsaxuri">#REF!</definedName>
    <definedName name="sacxenisi" localSheetId="0">'axricxva (2)'!#REF!</definedName>
    <definedName name="sacxenisi">#REF!</definedName>
    <definedName name="samsaxurebi" localSheetId="0">'axricxva (2)'!#REF!</definedName>
    <definedName name="samsaxurebi">#REF!</definedName>
    <definedName name="satyeo_ubnebi" localSheetId="0">'axricxva (2)'!#REF!</definedName>
    <definedName name="satyeo_ubnebi">#REF!</definedName>
    <definedName name="Savnabada" localSheetId="0">'axricxva (2)'!#REF!</definedName>
    <definedName name="Savnabada">#REF!</definedName>
    <definedName name="sioni" localSheetId="0">'axricxva (2)'!#REF!</definedName>
    <definedName name="sioni">#REF!</definedName>
    <definedName name="sioni_" localSheetId="0">'axricxva (2)'!#REF!</definedName>
    <definedName name="sioni_">#REF!</definedName>
    <definedName name="sioni_k" localSheetId="0">'axricxva (2)'!#REF!</definedName>
    <definedName name="sioni_k">#REF!</definedName>
    <definedName name="sioni_s" localSheetId="0">'axricxva (2)'!#REF!</definedName>
    <definedName name="sioni_s">#REF!</definedName>
    <definedName name="sioni_u" localSheetId="0">'axricxva (2)'!#REF!</definedName>
    <definedName name="sioni_u">#REF!</definedName>
    <definedName name="sixSire" localSheetId="0">'axricxva (2)'!#REF!</definedName>
    <definedName name="sixSire">#REF!</definedName>
    <definedName name="Tanrigi" localSheetId="0">'axricxva (2)'!#REF!</definedName>
    <definedName name="Tanrigi">#REF!</definedName>
    <definedName name="TeTriwyaro" localSheetId="0">'axricxva (2)'!#REF!</definedName>
    <definedName name="TeTriwyaro">#REF!</definedName>
    <definedName name="walka" localSheetId="0">'axricxva (2)'!#REF!</definedName>
    <definedName name="walka">#REF!</definedName>
    <definedName name="walka_TeTriwyaro" localSheetId="0">'axricxva (2)'!#REF!</definedName>
    <definedName name="walka_TeTriwyaro">#REF!</definedName>
    <definedName name="weraqvi" localSheetId="0">'axricxva (2)'!#REF!</definedName>
    <definedName name="weraqvi">#REF!</definedName>
    <definedName name="wiTeli_xidi" localSheetId="0">'axricxva (2)'!#REF!</definedName>
    <definedName name="wiTeli_xidi">#REF!</definedName>
    <definedName name="wra" localSheetId="0">'axricxva (2)'!#REF!</definedName>
    <definedName name="wra">#REF!</definedName>
    <definedName name="Wris_procenti" localSheetId="0">'axricxva (2)'!#REF!</definedName>
    <definedName name="Wris_procenti">#REF!</definedName>
    <definedName name="Wris_saxe" localSheetId="0">'axricxva (2)'!#REF!</definedName>
    <definedName name="Wris_saxe">#REF!</definedName>
    <definedName name="wris_saxe_b" localSheetId="0">'axricxva (2)'!#REF!</definedName>
    <definedName name="wris_saxe_b">#REF!</definedName>
    <definedName name="xnovaneba" localSheetId="0">'axricxva (2)'!#REF!</definedName>
    <definedName name="xnovaneba">#REF!</definedName>
    <definedName name="xrami" localSheetId="0">'axricxva (2)'!#REF!</definedName>
    <definedName name="xrami">#REF!</definedName>
    <definedName name="z._beqairi" localSheetId="0">#REF!</definedName>
    <definedName name="z._beqairi">#REF!</definedName>
    <definedName name="z_beqairi" localSheetId="0">#REF!</definedName>
    <definedName name="z_beqairi">#REF!</definedName>
  </definedNames>
  <calcPr calcId="191029"/>
</workbook>
</file>

<file path=xl/calcChain.xml><?xml version="1.0" encoding="utf-8"?>
<calcChain xmlns="http://schemas.openxmlformats.org/spreadsheetml/2006/main">
  <c r="F17" i="9" l="1"/>
  <c r="F24" i="9"/>
  <c r="F19" i="9"/>
  <c r="F25" i="9"/>
  <c r="F23" i="9"/>
  <c r="F22" i="9"/>
  <c r="F18" i="9"/>
  <c r="F29" i="9"/>
  <c r="F28" i="9"/>
  <c r="F27" i="9"/>
  <c r="F21" i="9"/>
  <c r="F26" i="9"/>
  <c r="F20" i="9"/>
  <c r="F16" i="9"/>
  <c r="D30" i="9" l="1"/>
  <c r="E30" i="9"/>
  <c r="F30" i="9"/>
  <c r="C30" i="9"/>
</calcChain>
</file>

<file path=xl/sharedStrings.xml><?xml version="1.0" encoding="utf-8"?>
<sst xmlns="http://schemas.openxmlformats.org/spreadsheetml/2006/main" count="59" uniqueCount="45">
  <si>
    <t>I</t>
  </si>
  <si>
    <t>II</t>
  </si>
  <si>
    <t>III</t>
  </si>
  <si>
    <t>IV</t>
  </si>
  <si>
    <t>V</t>
  </si>
  <si>
    <t>VI</t>
  </si>
  <si>
    <t>VII</t>
  </si>
  <si>
    <t>SeniSvna</t>
  </si>
  <si>
    <t>marTvis organo</t>
  </si>
  <si>
    <t>satyeo ubani</t>
  </si>
  <si>
    <t>satyeo</t>
  </si>
  <si>
    <t>kvartali #</t>
  </si>
  <si>
    <t>liter(eb)i #</t>
  </si>
  <si>
    <t>farTobi</t>
  </si>
  <si>
    <t>simaRlis Tanrigi</t>
  </si>
  <si>
    <t>xis #</t>
  </si>
  <si>
    <t>jiSi (saxeoba)</t>
  </si>
  <si>
    <t>SeSa varjidan</t>
  </si>
  <si>
    <t>qvemo_qarTlis_satyeo_samsaxuri</t>
  </si>
  <si>
    <t>bolnisi_dmanisi</t>
  </si>
  <si>
    <t>jgr</t>
  </si>
  <si>
    <t>ჯამი:</t>
  </si>
  <si>
    <t>xis Reros moculoba kb.m.</t>
  </si>
  <si>
    <t>sul xis moculoba kb.m.</t>
  </si>
  <si>
    <t>momniSnavi:</t>
  </si>
  <si>
    <t>uwyisis Sedgenis TariRi:</t>
  </si>
  <si>
    <t>aRricxvis meTodi:</t>
  </si>
  <si>
    <t>Zirobrivi</t>
  </si>
  <si>
    <t>v. gurCiani</t>
  </si>
  <si>
    <t>სახელმწიფო ტყის საზღვრის კორექტირებისთვის გათვალისწინებულ ფართობზე მერქნული რესურსის წინასწარი აღრიცხვის უწყისი</t>
  </si>
  <si>
    <t>10.05.2022წ.</t>
  </si>
  <si>
    <t>ჯაგრცხილა</t>
  </si>
  <si>
    <t>darbazi</t>
  </si>
  <si>
    <t>X - 447166</t>
  </si>
  <si>
    <t>Y - 4583331</t>
  </si>
  <si>
    <t>moniSvnis dawyebis TariRi</t>
  </si>
  <si>
    <r>
      <rPr>
        <sz val="10"/>
        <color theme="1"/>
        <rFont val="Times New Roman"/>
        <family val="1"/>
        <charset val="204"/>
      </rPr>
      <t>GPS</t>
    </r>
    <r>
      <rPr>
        <sz val="10"/>
        <color theme="1"/>
        <rFont val="AcadNusx"/>
      </rPr>
      <t xml:space="preserve"> koordinatebi</t>
    </r>
  </si>
  <si>
    <r>
      <t xml:space="preserve">xis diametri </t>
    </r>
    <r>
      <rPr>
        <sz val="10"/>
        <color theme="1"/>
        <rFont val="Times New Roman"/>
        <family val="1"/>
        <charset val="204"/>
      </rPr>
      <t>dt</t>
    </r>
  </si>
  <si>
    <r>
      <rPr>
        <b/>
        <sz val="10"/>
        <color theme="1"/>
        <rFont val="AcadNusx"/>
      </rPr>
      <t>შენიშვნა:</t>
    </r>
    <r>
      <rPr>
        <sz val="10"/>
        <color theme="1"/>
        <rFont val="AcadNusx"/>
      </rPr>
      <t xml:space="preserve">  შეშა ვარჯიდან იანგარიშება ფოთლოვნებისათვის ხის ღეროს მოცულობის (ქერქით) 10%, ხოლო წიწვოვნებისათვის ხის ღეროს მოცულობის (ქერქით) 5%, გარდა თხმელის, აკაციისა და წყავის ჯიშის ხეებისა. აღრიცხვის უწყისის ბოლო გრაფაში აისახება ცხრილში მითითებული რეკვიზიტების საერთო ჯამი. აღრიცხვის უწყისის განუყოფელ ნაწილს წარმოადგენს შესაბამისი ფართობის საკადასტრო აზომვითი ნახაზი (აღრიცხვა ხორციელდება თვითეული საკადასტრო აზომვითი ნახაზის მიხედვით) </t>
    </r>
  </si>
  <si>
    <t>sakadastro kodi</t>
  </si>
  <si>
    <t>80.12.68.201</t>
  </si>
  <si>
    <t>4018 kvm</t>
  </si>
  <si>
    <t>Y - 4583289</t>
  </si>
  <si>
    <t>X - 447080</t>
  </si>
  <si>
    <t>25.11.2022წ.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</si>
</sst>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3" formatCode="_(* #,##0.00_);_(* \(#,##0.00\);_(* &quot;-&quot;??_);_(@_)"/>
    <numFmt numFmtId="164" formatCode="_(* #,##0.00_);_(* \(#,##0.00\);_(* \-??_);_(@_)"/>
  </numFmts>
  <fonts count="10">
    <font>
      <sz val="11"/>
      <color theme="1"/>
      <name val="Calibri"/>
      <family val="2"/>
      <charset val="204"/>
      <scheme val="minor"/>
    </font>
    <font>
      <sz val="11"/>
      <color theme="1"/>
      <name val="AcadNusx"/>
    </font>
    <font>
      <sz val="10"/>
      <color theme="1"/>
      <name val="AcadNusx"/>
    </font>
    <font>
      <b/>
      <sz val="10"/>
      <color theme="1"/>
      <name val="AcadNusx"/>
    </font>
    <font>
      <u/>
      <sz val="10"/>
      <name val="AcadNusx"/>
    </font>
    <font>
      <u/>
      <sz val="10"/>
      <color theme="1"/>
      <name val="AcadNusx"/>
    </font>
    <font>
      <sz val="10"/>
      <color theme="1"/>
      <name val="AcadNusx"/>
      <family val="1"/>
      <charset val="204"/>
    </font>
    <font>
      <sz val="10"/>
      <color theme="1"/>
      <name val="Times New Roman"/>
      <family val="1"/>
      <charset val="204"/>
    </font>
    <font>
      <sz val="10"/>
      <name val="Sylfaen"/>
      <family val="1"/>
    </font>
    <font>
      <sz val="10"/>
      <name val="AcadNusx"/>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pplyFont="0" applyFill="0" applyBorder="0" applyProtection="0"/>
  </cellStyleXfs>
  <cellXfs count="48">
    <xf numFmtId="0" fontId="0" fillId="0" borderId="0" xfId="0"/>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5" fillId="0" borderId="1" xfId="0" applyFont="1" applyBorder="1" applyAlignment="1">
      <alignment horizontal="right" vertical="center"/>
    </xf>
    <xf numFmtId="0" fontId="5" fillId="0" borderId="1"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0" xfId="0" applyFont="1" applyBorder="1" applyAlignment="1"/>
    <xf numFmtId="0" fontId="7" fillId="0" borderId="1" xfId="0" applyFont="1" applyBorder="1" applyAlignment="1">
      <alignment horizontal="center" vertical="center"/>
    </xf>
    <xf numFmtId="0" fontId="2" fillId="0" borderId="0" xfId="0" applyFont="1" applyBorder="1" applyAlignment="1">
      <alignment vertical="center"/>
    </xf>
    <xf numFmtId="0" fontId="5" fillId="0" borderId="0" xfId="0" applyFont="1" applyBorder="1" applyAlignment="1"/>
    <xf numFmtId="0" fontId="2" fillId="0" borderId="0" xfId="0" applyFont="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43" fontId="2" fillId="0" borderId="1" xfId="0" applyNumberFormat="1" applyFont="1" applyBorder="1" applyAlignment="1">
      <alignment horizontal="center" vertical="center" wrapText="1"/>
    </xf>
    <xf numFmtId="2" fontId="1" fillId="0" borderId="0" xfId="0" applyNumberFormat="1" applyFont="1" applyAlignment="1">
      <alignment horizontal="center" vertical="center" wrapText="1"/>
    </xf>
    <xf numFmtId="0" fontId="8" fillId="0" borderId="1" xfId="0" applyFont="1" applyBorder="1"/>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2"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9" fillId="0" borderId="1" xfId="0" applyFont="1" applyBorder="1" applyAlignment="1">
      <alignment horizontal="center" vertical="center" wrapText="1"/>
    </xf>
    <xf numFmtId="0" fontId="2" fillId="0" borderId="1" xfId="0" applyFont="1" applyBorder="1" applyAlignment="1">
      <alignment horizontal="center"/>
    </xf>
    <xf numFmtId="0" fontId="6"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7"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3" fillId="0" borderId="0"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justify" vertical="justify" wrapText="1"/>
    </xf>
    <xf numFmtId="0" fontId="2" fillId="0" borderId="6" xfId="0" applyFont="1" applyBorder="1" applyAlignment="1">
      <alignment horizontal="justify" vertical="justify" wrapText="1"/>
    </xf>
    <xf numFmtId="0" fontId="2" fillId="0" borderId="4" xfId="0" applyFont="1" applyBorder="1" applyAlignment="1">
      <alignment horizontal="justify" vertical="justify" wrapText="1"/>
    </xf>
  </cellXfs>
  <cellStyles count="2">
    <cellStyle name="I xarisxi" xfId="1" xr:uid="{00000000-0005-0000-0000-000000000000}"/>
    <cellStyle name="Normal" xfId="0" builtinId="0"/>
  </cellStyles>
  <dxfs count="0"/>
  <tableStyles count="1" defaultTableStyle="TableStyleMedium2" defaultPivotStyle="PivotStyleLight16">
    <tableStyle name="Стиль таблицы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externalLinkPath" Target="file:///G:\desk\kazreti_kv_21.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8A184-7C97-4A5F-B225-41895A6F5DEF}">
  <dimension ref="A1:G35"/>
  <sheetViews>
    <sheetView tabSelected="1" zoomScale="110" zoomScaleNormal="110" zoomScalePageLayoutView="130" workbookViewId="0">
      <selection activeCell="A31" sqref="A31:G31"/>
    </sheetView>
  </sheetViews>
  <sheetFormatPr defaultRowHeight="15.75"/>
  <cols>
    <col min="1" max="1" width="5.85546875" style="2" customWidth="1"/>
    <col min="2" max="3" width="15.28515625" style="2" customWidth="1"/>
    <col min="4" max="4" width="14.5703125" style="2" customWidth="1"/>
    <col min="5" max="5" width="16" style="2" customWidth="1"/>
    <col min="6" max="7" width="15.28515625" style="2" customWidth="1"/>
    <col min="8" max="19" width="9.140625" style="2" customWidth="1"/>
    <col min="20" max="20" width="11.7109375" style="2" customWidth="1"/>
    <col min="21" max="21" width="20.42578125" style="2" customWidth="1"/>
    <col min="22" max="22" width="49" style="2" customWidth="1"/>
    <col min="23" max="23" width="12.5703125" style="2" customWidth="1"/>
    <col min="24" max="24" width="13" style="2" customWidth="1"/>
    <col min="25" max="31" width="9.140625" style="2"/>
    <col min="32" max="33" width="14.7109375" style="2" customWidth="1"/>
    <col min="34" max="35" width="9.140625" style="2"/>
    <col min="36" max="36" width="12.140625" style="2" customWidth="1"/>
    <col min="37" max="43" width="9.140625" style="2"/>
    <col min="44" max="44" width="11.7109375" style="2" customWidth="1"/>
    <col min="45" max="48" width="9.140625" style="2"/>
    <col min="49" max="49" width="14.7109375" style="2" customWidth="1"/>
    <col min="50" max="16384" width="9.140625" style="2"/>
  </cols>
  <sheetData>
    <row r="1" spans="1:7" s="3" customFormat="1" ht="28.5" customHeight="1">
      <c r="A1" s="36" t="s">
        <v>29</v>
      </c>
      <c r="B1" s="36"/>
      <c r="C1" s="36"/>
      <c r="D1" s="36"/>
      <c r="E1" s="36"/>
      <c r="F1" s="36"/>
      <c r="G1" s="36"/>
    </row>
    <row r="2" spans="1:7" s="3" customFormat="1" ht="18" customHeight="1">
      <c r="A2" s="37" t="s">
        <v>35</v>
      </c>
      <c r="B2" s="38"/>
      <c r="C2" s="35"/>
      <c r="D2" s="39" t="s">
        <v>30</v>
      </c>
      <c r="E2" s="40"/>
      <c r="F2" s="40"/>
      <c r="G2" s="41"/>
    </row>
    <row r="3" spans="1:7" s="3" customFormat="1" ht="15.75" customHeight="1">
      <c r="A3" s="37" t="s">
        <v>8</v>
      </c>
      <c r="B3" s="38"/>
      <c r="C3" s="35"/>
      <c r="D3" s="42" t="s">
        <v>18</v>
      </c>
      <c r="E3" s="43"/>
      <c r="F3" s="43"/>
      <c r="G3" s="44"/>
    </row>
    <row r="4" spans="1:7" s="3" customFormat="1" ht="15.75" customHeight="1">
      <c r="A4" s="32" t="s">
        <v>9</v>
      </c>
      <c r="B4" s="32"/>
      <c r="C4" s="32"/>
      <c r="D4" s="28" t="s">
        <v>19</v>
      </c>
      <c r="E4" s="28"/>
      <c r="F4" s="28"/>
      <c r="G4" s="28"/>
    </row>
    <row r="5" spans="1:7" s="3" customFormat="1" ht="15.75" customHeight="1">
      <c r="A5" s="30" t="s">
        <v>10</v>
      </c>
      <c r="B5" s="30"/>
      <c r="C5" s="30"/>
      <c r="D5" s="28" t="s">
        <v>32</v>
      </c>
      <c r="E5" s="28"/>
      <c r="F5" s="28"/>
      <c r="G5" s="28"/>
    </row>
    <row r="6" spans="1:7" s="3" customFormat="1">
      <c r="A6" s="28" t="s">
        <v>14</v>
      </c>
      <c r="B6" s="28"/>
      <c r="C6" s="4" t="s">
        <v>20</v>
      </c>
      <c r="D6" s="5" t="s">
        <v>6</v>
      </c>
      <c r="E6" s="33" t="s">
        <v>11</v>
      </c>
      <c r="F6" s="34"/>
      <c r="G6" s="6">
        <v>40</v>
      </c>
    </row>
    <row r="7" spans="1:7" s="3" customFormat="1">
      <c r="A7" s="28"/>
      <c r="B7" s="28"/>
      <c r="C7" s="4"/>
      <c r="D7" s="5"/>
      <c r="E7" s="35" t="s">
        <v>12</v>
      </c>
      <c r="F7" s="32"/>
      <c r="G7" s="7"/>
    </row>
    <row r="8" spans="1:7" s="3" customFormat="1">
      <c r="A8" s="28"/>
      <c r="B8" s="28"/>
      <c r="C8" s="4"/>
      <c r="D8" s="5"/>
      <c r="E8" s="35" t="s">
        <v>13</v>
      </c>
      <c r="F8" s="32"/>
      <c r="G8" s="7" t="s">
        <v>41</v>
      </c>
    </row>
    <row r="9" spans="1:7" s="3" customFormat="1">
      <c r="A9" s="28"/>
      <c r="B9" s="28"/>
      <c r="C9" s="4"/>
      <c r="D9" s="5"/>
      <c r="E9" s="32" t="s">
        <v>39</v>
      </c>
      <c r="F9" s="32"/>
      <c r="G9" s="1" t="s">
        <v>40</v>
      </c>
    </row>
    <row r="10" spans="1:7" s="3" customFormat="1">
      <c r="A10" s="28"/>
      <c r="B10" s="28"/>
      <c r="C10" s="4"/>
      <c r="D10" s="5"/>
      <c r="E10" s="8"/>
      <c r="F10" s="8"/>
      <c r="G10" s="8"/>
    </row>
    <row r="11" spans="1:7" s="3" customFormat="1" ht="18" customHeight="1">
      <c r="A11" s="28"/>
      <c r="B11" s="28"/>
      <c r="C11" s="4"/>
      <c r="D11" s="5"/>
      <c r="E11" s="31" t="s">
        <v>36</v>
      </c>
      <c r="F11" s="9" t="s">
        <v>43</v>
      </c>
      <c r="G11" s="9" t="s">
        <v>42</v>
      </c>
    </row>
    <row r="12" spans="1:7" s="3" customFormat="1" ht="24.75" customHeight="1">
      <c r="A12" s="10"/>
      <c r="B12" s="10"/>
      <c r="C12" s="11"/>
      <c r="D12" s="11"/>
      <c r="E12" s="31"/>
      <c r="F12" s="9" t="s">
        <v>33</v>
      </c>
      <c r="G12" s="9" t="s">
        <v>34</v>
      </c>
    </row>
    <row r="13" spans="1:7">
      <c r="A13" s="12"/>
      <c r="B13" s="12"/>
      <c r="C13" s="12"/>
      <c r="D13" s="12"/>
      <c r="E13" s="12"/>
      <c r="F13" s="12"/>
      <c r="G13" s="12"/>
    </row>
    <row r="14" spans="1:7" ht="40.5">
      <c r="A14" s="1" t="s">
        <v>15</v>
      </c>
      <c r="B14" s="1" t="s">
        <v>16</v>
      </c>
      <c r="C14" s="1" t="s">
        <v>37</v>
      </c>
      <c r="D14" s="1" t="s">
        <v>22</v>
      </c>
      <c r="E14" s="1" t="s">
        <v>17</v>
      </c>
      <c r="F14" s="13" t="s">
        <v>23</v>
      </c>
      <c r="G14" s="1" t="s">
        <v>7</v>
      </c>
    </row>
    <row r="15" spans="1:7">
      <c r="A15" s="1" t="s">
        <v>0</v>
      </c>
      <c r="B15" s="1" t="s">
        <v>1</v>
      </c>
      <c r="C15" s="14" t="s">
        <v>2</v>
      </c>
      <c r="D15" s="1" t="s">
        <v>3</v>
      </c>
      <c r="E15" s="1" t="s">
        <v>4</v>
      </c>
      <c r="F15" s="1" t="s">
        <v>5</v>
      </c>
      <c r="G15" s="1" t="s">
        <v>6</v>
      </c>
    </row>
    <row r="16" spans="1:7">
      <c r="A16" s="18">
        <v>1</v>
      </c>
      <c r="B16" s="17" t="s">
        <v>31</v>
      </c>
      <c r="C16" s="19">
        <v>12</v>
      </c>
      <c r="D16" s="20">
        <v>0.05</v>
      </c>
      <c r="E16" s="18">
        <v>0.01</v>
      </c>
      <c r="F16" s="21">
        <f t="shared" ref="F16:F21" si="0">D16+E16</f>
        <v>6.0000000000000005E-2</v>
      </c>
      <c r="G16" s="1"/>
    </row>
    <row r="17" spans="1:7">
      <c r="A17" s="18">
        <v>2</v>
      </c>
      <c r="B17" s="17" t="s">
        <v>31</v>
      </c>
      <c r="C17" s="19">
        <v>36</v>
      </c>
      <c r="D17" s="20">
        <v>0.6</v>
      </c>
      <c r="E17" s="18">
        <v>0.06</v>
      </c>
      <c r="F17" s="21">
        <f t="shared" si="0"/>
        <v>0.65999999999999992</v>
      </c>
      <c r="G17" s="1"/>
    </row>
    <row r="18" spans="1:7">
      <c r="A18" s="18">
        <v>3</v>
      </c>
      <c r="B18" s="17" t="s">
        <v>31</v>
      </c>
      <c r="C18" s="18">
        <v>24</v>
      </c>
      <c r="D18" s="18">
        <v>0.23</v>
      </c>
      <c r="E18" s="18">
        <v>0.02</v>
      </c>
      <c r="F18" s="21">
        <f t="shared" si="0"/>
        <v>0.25</v>
      </c>
      <c r="G18" s="1"/>
    </row>
    <row r="19" spans="1:7">
      <c r="A19" s="18">
        <v>4</v>
      </c>
      <c r="B19" s="17" t="s">
        <v>31</v>
      </c>
      <c r="C19" s="18">
        <v>28</v>
      </c>
      <c r="D19" s="18">
        <v>0.33</v>
      </c>
      <c r="E19" s="18">
        <v>0.03</v>
      </c>
      <c r="F19" s="21">
        <f t="shared" si="0"/>
        <v>0.36</v>
      </c>
      <c r="G19" s="1"/>
    </row>
    <row r="20" spans="1:7" ht="15.75" customHeight="1">
      <c r="A20" s="18">
        <v>5</v>
      </c>
      <c r="B20" s="17" t="s">
        <v>31</v>
      </c>
      <c r="C20" s="18">
        <v>12</v>
      </c>
      <c r="D20" s="20">
        <v>0.05</v>
      </c>
      <c r="E20" s="18">
        <v>0.01</v>
      </c>
      <c r="F20" s="21">
        <f t="shared" si="0"/>
        <v>6.0000000000000005E-2</v>
      </c>
      <c r="G20" s="1"/>
    </row>
    <row r="21" spans="1:7">
      <c r="A21" s="18">
        <v>6</v>
      </c>
      <c r="B21" s="17" t="s">
        <v>31</v>
      </c>
      <c r="C21" s="18">
        <v>20</v>
      </c>
      <c r="D21" s="18">
        <v>0.15</v>
      </c>
      <c r="E21" s="18">
        <v>0.02</v>
      </c>
      <c r="F21" s="21">
        <f t="shared" si="0"/>
        <v>0.16999999999999998</v>
      </c>
      <c r="G21" s="1"/>
    </row>
    <row r="22" spans="1:7" ht="16.149999999999999" customHeight="1">
      <c r="A22" s="18">
        <v>7</v>
      </c>
      <c r="B22" s="17" t="s">
        <v>31</v>
      </c>
      <c r="C22" s="18">
        <v>24</v>
      </c>
      <c r="D22" s="18">
        <v>0.23</v>
      </c>
      <c r="E22" s="18">
        <v>0.02</v>
      </c>
      <c r="F22" s="21">
        <f t="shared" ref="F22:F23" si="1">D22+E22</f>
        <v>0.25</v>
      </c>
      <c r="G22" s="1"/>
    </row>
    <row r="23" spans="1:7">
      <c r="A23" s="18">
        <v>8</v>
      </c>
      <c r="B23" s="17" t="s">
        <v>31</v>
      </c>
      <c r="C23" s="18">
        <v>24</v>
      </c>
      <c r="D23" s="18">
        <v>0.23</v>
      </c>
      <c r="E23" s="18">
        <v>0.02</v>
      </c>
      <c r="F23" s="21">
        <f t="shared" si="1"/>
        <v>0.25</v>
      </c>
      <c r="G23" s="1"/>
    </row>
    <row r="24" spans="1:7">
      <c r="A24" s="18">
        <v>9</v>
      </c>
      <c r="B24" s="17" t="s">
        <v>31</v>
      </c>
      <c r="C24" s="18">
        <v>28</v>
      </c>
      <c r="D24" s="18">
        <v>0.33</v>
      </c>
      <c r="E24" s="18">
        <v>0.03</v>
      </c>
      <c r="F24" s="21">
        <f>D24+E24</f>
        <v>0.36</v>
      </c>
      <c r="G24" s="1"/>
    </row>
    <row r="25" spans="1:7">
      <c r="A25" s="18">
        <v>10</v>
      </c>
      <c r="B25" s="17" t="s">
        <v>31</v>
      </c>
      <c r="C25" s="18">
        <v>24</v>
      </c>
      <c r="D25" s="18">
        <v>0.23</v>
      </c>
      <c r="E25" s="18">
        <v>0.02</v>
      </c>
      <c r="F25" s="21">
        <f>D25+E25</f>
        <v>0.25</v>
      </c>
      <c r="G25" s="1"/>
    </row>
    <row r="26" spans="1:7">
      <c r="A26" s="18">
        <v>11</v>
      </c>
      <c r="B26" s="17" t="s">
        <v>31</v>
      </c>
      <c r="C26" s="18">
        <v>12</v>
      </c>
      <c r="D26" s="20">
        <v>0.05</v>
      </c>
      <c r="E26" s="18">
        <v>0.01</v>
      </c>
      <c r="F26" s="21">
        <f>D26+E26</f>
        <v>6.0000000000000005E-2</v>
      </c>
      <c r="G26" s="1"/>
    </row>
    <row r="27" spans="1:7">
      <c r="A27" s="18">
        <v>12</v>
      </c>
      <c r="B27" s="17" t="s">
        <v>31</v>
      </c>
      <c r="C27" s="18">
        <v>20</v>
      </c>
      <c r="D27" s="18">
        <v>0.15</v>
      </c>
      <c r="E27" s="18">
        <v>0.02</v>
      </c>
      <c r="F27" s="21">
        <f t="shared" ref="F27:F29" si="2">D27+E27</f>
        <v>0.16999999999999998</v>
      </c>
      <c r="G27" s="1"/>
    </row>
    <row r="28" spans="1:7">
      <c r="A28" s="18">
        <v>13</v>
      </c>
      <c r="B28" s="17" t="s">
        <v>31</v>
      </c>
      <c r="C28" s="18">
        <v>20</v>
      </c>
      <c r="D28" s="18">
        <v>0.15</v>
      </c>
      <c r="E28" s="18">
        <v>0.02</v>
      </c>
      <c r="F28" s="21">
        <f t="shared" si="2"/>
        <v>0.16999999999999998</v>
      </c>
      <c r="G28" s="1"/>
    </row>
    <row r="29" spans="1:7">
      <c r="A29" s="18">
        <v>14</v>
      </c>
      <c r="B29" s="17" t="s">
        <v>31</v>
      </c>
      <c r="C29" s="18">
        <v>20</v>
      </c>
      <c r="D29" s="18">
        <v>0.15</v>
      </c>
      <c r="E29" s="18">
        <v>0.02</v>
      </c>
      <c r="F29" s="21">
        <f t="shared" si="2"/>
        <v>0.16999999999999998</v>
      </c>
      <c r="G29" s="1"/>
    </row>
    <row r="30" spans="1:7">
      <c r="A30" s="1"/>
      <c r="B30" s="1" t="s">
        <v>21</v>
      </c>
      <c r="C30" s="1">
        <f>SUM(C16:C29)</f>
        <v>304</v>
      </c>
      <c r="D30" s="1">
        <f>SUM(D16:D29)</f>
        <v>2.9299999999999993</v>
      </c>
      <c r="E30" s="1">
        <f>SUM(E16:E29)</f>
        <v>0.31</v>
      </c>
      <c r="F30" s="1">
        <f>SUM(F16:F29)</f>
        <v>3.2399999999999998</v>
      </c>
      <c r="G30" s="15"/>
    </row>
    <row r="31" spans="1:7" ht="83.25" customHeight="1">
      <c r="A31" s="45" t="s">
        <v>38</v>
      </c>
      <c r="B31" s="46"/>
      <c r="C31" s="46"/>
      <c r="D31" s="46"/>
      <c r="E31" s="46"/>
      <c r="F31" s="46"/>
      <c r="G31" s="47"/>
    </row>
    <row r="32" spans="1:7">
      <c r="A32" s="22" t="s">
        <v>24</v>
      </c>
      <c r="B32" s="23"/>
      <c r="C32" s="24"/>
      <c r="D32" s="25" t="s">
        <v>28</v>
      </c>
      <c r="E32" s="26"/>
      <c r="F32" s="26"/>
      <c r="G32" s="27"/>
    </row>
    <row r="33" spans="1:7">
      <c r="A33" s="22" t="s">
        <v>25</v>
      </c>
      <c r="B33" s="23"/>
      <c r="C33" s="24"/>
      <c r="D33" s="29" t="s">
        <v>44</v>
      </c>
      <c r="E33" s="29"/>
      <c r="F33" s="29"/>
      <c r="G33" s="29"/>
    </row>
    <row r="34" spans="1:7">
      <c r="A34" s="22" t="s">
        <v>26</v>
      </c>
      <c r="B34" s="23"/>
      <c r="C34" s="24"/>
      <c r="D34" s="25" t="s">
        <v>27</v>
      </c>
      <c r="E34" s="26"/>
      <c r="F34" s="26"/>
      <c r="G34" s="27"/>
    </row>
    <row r="35" spans="1:7">
      <c r="E35" s="16"/>
    </row>
  </sheetData>
  <dataConsolidate>
    <dataRefs count="1">
      <dataRef ref="AP2:AP36" sheet="axricxva" r:id="rId1"/>
    </dataRefs>
  </dataConsolidate>
  <mergeCells count="22">
    <mergeCell ref="A6:B11"/>
    <mergeCell ref="A1:G1"/>
    <mergeCell ref="A2:C2"/>
    <mergeCell ref="D2:G2"/>
    <mergeCell ref="D3:G3"/>
    <mergeCell ref="A3:C3"/>
    <mergeCell ref="A34:C34"/>
    <mergeCell ref="D34:G34"/>
    <mergeCell ref="D4:G4"/>
    <mergeCell ref="A31:G31"/>
    <mergeCell ref="A32:C32"/>
    <mergeCell ref="D32:G32"/>
    <mergeCell ref="A33:C33"/>
    <mergeCell ref="D33:G33"/>
    <mergeCell ref="A5:C5"/>
    <mergeCell ref="D5:G5"/>
    <mergeCell ref="E11:E12"/>
    <mergeCell ref="A4:C4"/>
    <mergeCell ref="E6:F6"/>
    <mergeCell ref="E7:F7"/>
    <mergeCell ref="E8:F8"/>
    <mergeCell ref="E9:F9"/>
  </mergeCells>
  <dataValidations count="4">
    <dataValidation type="list" allowBlank="1" showInputMessage="1" showErrorMessage="1" sqref="D6:D12" xr:uid="{63DBB4E0-D145-48D2-9B8D-3B7B2E1BD156}">
      <formula1>Tanrigi</formula1>
    </dataValidation>
    <dataValidation type="list" allowBlank="1" showInputMessage="1" showErrorMessage="1" sqref="G9" xr:uid="{811015A2-BB73-4421-916F-5296CB9DAE0F}">
      <formula1>wris_saxe_b</formula1>
    </dataValidation>
    <dataValidation type="list" allowBlank="1" showInputMessage="1" showErrorMessage="1" sqref="D3" xr:uid="{F0ECA467-E881-4360-B833-E86C531C8097}">
      <formula1>samsaxurebi</formula1>
    </dataValidation>
    <dataValidation type="list" allowBlank="1" showInputMessage="1" showErrorMessage="1" sqref="G6" xr:uid="{A7871BB5-C5A9-4115-BC6B-331209F56CA9}">
      <formula1>INDIRECT($J$4)</formula1>
    </dataValidation>
  </dataValidations>
  <pageMargins left="0.19685039370078741" right="0.19685039370078741" top="0.15748031496062992" bottom="0.15748031496062992" header="0" footer="0"/>
  <pageSetup paperSize="9" orientation="portrait" verticalDpi="4294967295"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A35907D-982E-4DF2-9125-0146A389612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axricxva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Temuri</dc:creator>
  <cp:lastModifiedBy>Koba gabadze</cp:lastModifiedBy>
  <cp:lastPrinted>2022-07-27T10:10:29Z</cp:lastPrinted>
  <dcterms:created xsi:type="dcterms:W3CDTF">2012-04-21T06:52:08Z</dcterms:created>
  <dcterms:modified xsi:type="dcterms:W3CDTF">2023-01-03T08:27:07Z</dcterms:modified>
</cp:coreProperties>
</file>